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40" sheetId="1" r:id="rId1"/>
  </sheets>
  <definedNames>
    <definedName name="_xlnm.Print_Area" localSheetId="0">'C_V.140'!$B$2:$H$34</definedName>
  </definedNames>
  <calcPr calcId="162913"/>
</workbook>
</file>

<file path=xl/calcChain.xml><?xml version="1.0" encoding="utf-8"?>
<calcChain xmlns="http://schemas.openxmlformats.org/spreadsheetml/2006/main">
  <c r="F34" i="1" l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H13" i="1" s="1"/>
  <c r="H14" i="1" l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</calcChain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<sst xmlns="http://schemas.openxmlformats.org/spreadsheetml/2006/main" count="31" uniqueCount="31">
  <si>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</si>
  <si>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</si>
  <si>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</si>
  <si>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Número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</si>
  <si>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</si>
  <si>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</si>
  <si>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</si>
  <si>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</si>
  <si>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</si>
  <si>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</si>
  <si>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</si>
  <si>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</si>
  <si>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</si>
  <si>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</si>
  <si>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</si>
  <si>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</si>
  <si>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</si>
  <si>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</si>
  <si>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</si>
  <si>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</si>
  <si>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</si>
  <si>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</si>
  <si>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</si>
  <si>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</si>
  <si>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</si>
  <si>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</si>
  <si>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</si>
  <si>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</si>
  <si>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</si>
  <si>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</si>
  <si>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V.140. </t>
    </r>
    <r>
      <rPr>
        <b/>
        <sz val="14"/>
        <rFont val="Times New Roman"/>
        <family val="1"/>
      </rPr>
      <t xml:space="preserve"> Número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</si>
</sst>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#,##0.0"/>
    <numFmt numFmtId="166" formatCode="#,###,##0"/>
    <numFmt numFmtId="167" formatCode="&quot;  &quot;#,##0&quot;  &quot;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sz val="10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9">
    <xf numFmtId="0" fontId="0" fillId="0" borderId="0" xfId="0"/>
    <xf numFmtId="0" fontId="7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0" fontId="4" fillId="0" borderId="0" xfId="0" applyFont="1" applyFill="1"/>
    <xf numFmtId="0" fontId="11" fillId="0" borderId="0" xfId="0" applyFont="1" applyAlignment="1">
      <alignment vertical="top" wrapText="1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165" fontId="13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3" borderId="1" xfId="0" quotePrefix="1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0" fontId="13" fillId="0" borderId="1" xfId="0" applyNumberFormat="1" applyFont="1" applyBorder="1" applyAlignment="1">
      <alignment horizontal="right" vertical="center" indent="2"/>
    </xf>
    <xf numFmtId="0" fontId="13" fillId="0" borderId="1" xfId="0" quotePrefix="1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5" fontId="13" fillId="0" borderId="3" xfId="0" applyNumberFormat="1" applyFont="1" applyFill="1" applyBorder="1" applyAlignment="1">
      <alignment horizontal="right" vertical="center" indent="3"/>
    </xf>
    <xf numFmtId="167" fontId="13" fillId="0" borderId="0" xfId="0" applyNumberFormat="1" applyFont="1" applyBorder="1" applyAlignment="1">
      <alignment horizontal="right" vertical="center" indent="1"/>
    </xf>
    <xf numFmtId="167" fontId="13" fillId="0" borderId="1" xfId="0" applyNumberFormat="1" applyFont="1" applyBorder="1" applyAlignment="1">
      <alignment horizontal="right" vertical="center" indent="1"/>
    </xf>
    <xf numFmtId="167" fontId="2" fillId="0" borderId="2" xfId="0" applyNumberFormat="1" applyFont="1" applyFill="1" applyBorder="1" applyAlignment="1">
      <alignment horizontal="right" vertical="center" indent="1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K3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11" ht="9.9499999999999993" customHeight="1" x14ac:dyDescent="0.2">
      <c r="A1" s="5"/>
    </row>
    <row r="2" spans="1:11" ht="30" customHeight="1" x14ac:dyDescent="0.2">
      <c r="B2" s="39" t="s">
        <v>6</v>
      </c>
      <c r="C2" s="40"/>
      <c r="D2" s="40"/>
      <c r="E2" s="40"/>
      <c r="F2" s="40"/>
      <c r="G2" s="40"/>
      <c r="H2" s="41"/>
    </row>
    <row r="3" spans="1:11" ht="6.95" customHeight="1" x14ac:dyDescent="0.2"/>
    <row r="4" spans="1:11" ht="18" customHeight="1" x14ac:dyDescent="0.2">
      <c r="B4" s="45" t="s">
        <v>30</v>
      </c>
      <c r="C4" s="45"/>
      <c r="D4" s="46"/>
      <c r="E4" s="46"/>
      <c r="F4" s="46"/>
      <c r="G4" s="46"/>
      <c r="H4" s="46"/>
    </row>
    <row r="5" spans="1:11" ht="18" customHeight="1" x14ac:dyDescent="0.2">
      <c r="B5" s="46" t="s">
        <v>29</v>
      </c>
      <c r="C5" s="46"/>
      <c r="D5" s="46"/>
      <c r="E5" s="46"/>
      <c r="F5" s="46"/>
      <c r="G5" s="46"/>
      <c r="H5" s="46"/>
    </row>
    <row r="6" spans="1:11" ht="14.1" customHeight="1" x14ac:dyDescent="0.25">
      <c r="B6" s="3"/>
      <c r="C6" s="4"/>
      <c r="D6" s="3"/>
      <c r="E6" s="3"/>
      <c r="F6" s="3"/>
      <c r="G6" s="3"/>
      <c r="H6" s="6"/>
    </row>
    <row r="7" spans="1:11" ht="15.95" customHeight="1" x14ac:dyDescent="0.2">
      <c r="B7" s="47" t="s">
        <v>26</v>
      </c>
      <c r="C7" s="14"/>
      <c r="D7" s="42" t="s">
        <v>0</v>
      </c>
      <c r="E7" s="42"/>
      <c r="F7" s="42"/>
      <c r="G7" s="42"/>
      <c r="H7" s="42"/>
    </row>
    <row r="8" spans="1:11" s="5" customFormat="1" ht="3.95" customHeight="1" x14ac:dyDescent="0.2">
      <c r="B8" s="47"/>
      <c r="C8" s="14"/>
      <c r="D8" s="15"/>
      <c r="E8" s="15"/>
      <c r="F8" s="16"/>
      <c r="G8" s="16"/>
      <c r="H8" s="16"/>
      <c r="K8" s="9"/>
    </row>
    <row r="9" spans="1:11" ht="15.95" customHeight="1" x14ac:dyDescent="0.2">
      <c r="B9" s="47"/>
      <c r="C9" s="14"/>
      <c r="D9" s="43" t="s">
        <v>3</v>
      </c>
      <c r="E9" s="14"/>
      <c r="F9" s="44" t="s">
        <v>8</v>
      </c>
      <c r="G9" s="44"/>
      <c r="H9" s="44"/>
      <c r="K9" s="10"/>
    </row>
    <row r="10" spans="1:11" s="5" customFormat="1" ht="3.95" customHeight="1" x14ac:dyDescent="0.2">
      <c r="B10" s="48" t="s">
        <v>9</v>
      </c>
      <c r="C10" s="14"/>
      <c r="D10" s="43"/>
      <c r="E10" s="14"/>
      <c r="F10" s="14"/>
      <c r="G10" s="14"/>
      <c r="H10" s="14"/>
      <c r="K10" s="9"/>
    </row>
    <row r="11" spans="1:11" ht="15.95" customHeight="1" x14ac:dyDescent="0.2">
      <c r="B11" s="48"/>
      <c r="C11" s="14"/>
      <c r="D11" s="43"/>
      <c r="E11" s="14"/>
      <c r="F11" s="17" t="s">
        <v>4</v>
      </c>
      <c r="G11" s="15"/>
      <c r="H11" s="17" t="s">
        <v>5</v>
      </c>
      <c r="K11" s="10"/>
    </row>
    <row r="12" spans="1:11" s="5" customFormat="1" ht="3.95" customHeight="1" x14ac:dyDescent="0.2">
      <c r="B12" s="14"/>
      <c r="C12" s="14"/>
      <c r="D12" s="14"/>
      <c r="E12" s="14"/>
      <c r="F12" s="15"/>
      <c r="G12" s="15"/>
      <c r="H12" s="15"/>
      <c r="K12" s="9"/>
    </row>
    <row r="13" spans="1:11" ht="15" customHeight="1" x14ac:dyDescent="0.2">
      <c r="B13" s="18">
        <v>0</v>
      </c>
      <c r="C13" s="19"/>
      <c r="D13" s="36">
        <v>361023</v>
      </c>
      <c r="E13" s="20"/>
      <c r="F13" s="21">
        <f>(D13/D$34)*100</f>
        <v>23.22034770416203</v>
      </c>
      <c r="G13" s="22"/>
      <c r="H13" s="21">
        <f>F13</f>
        <v>23.22034770416203</v>
      </c>
      <c r="K13" s="11"/>
    </row>
    <row r="14" spans="1:11" ht="15" customHeight="1" x14ac:dyDescent="0.2">
      <c r="B14" s="23" t="s">
        <v>10</v>
      </c>
      <c r="C14" s="19"/>
      <c r="D14" s="36">
        <v>150209</v>
      </c>
      <c r="E14" s="20"/>
      <c r="F14" s="21">
        <f t="shared" ref="F14:F33" si="0">(D14/D$34)*100</f>
        <v>9.6611717488760398</v>
      </c>
      <c r="G14" s="22"/>
      <c r="H14" s="21">
        <f t="shared" ref="H14:H32" si="1">H13+F14</f>
        <v>32.881519453038067</v>
      </c>
      <c r="K14" s="7"/>
    </row>
    <row r="15" spans="1:11" ht="15" customHeight="1" x14ac:dyDescent="0.2">
      <c r="B15" s="23" t="s">
        <v>23</v>
      </c>
      <c r="C15" s="19"/>
      <c r="D15" s="36">
        <v>225442</v>
      </c>
      <c r="E15" s="20"/>
      <c r="F15" s="21">
        <f t="shared" si="0"/>
        <v>14.500022511368241</v>
      </c>
      <c r="G15" s="22"/>
      <c r="H15" s="21">
        <f t="shared" si="1"/>
        <v>47.38154196440631</v>
      </c>
      <c r="K15" s="12"/>
    </row>
    <row r="16" spans="1:11" ht="15" customHeight="1" x14ac:dyDescent="0.2">
      <c r="B16" s="23" t="s">
        <v>19</v>
      </c>
      <c r="C16" s="19"/>
      <c r="D16" s="36">
        <v>174249</v>
      </c>
      <c r="E16" s="20"/>
      <c r="F16" s="21">
        <f t="shared" si="0"/>
        <v>11.207381156055236</v>
      </c>
      <c r="G16" s="22"/>
      <c r="H16" s="21">
        <f t="shared" si="1"/>
        <v>58.588923120461544</v>
      </c>
      <c r="K16" s="12"/>
    </row>
    <row r="17" spans="2:11" ht="15" customHeight="1" x14ac:dyDescent="0.2">
      <c r="B17" s="24" t="s">
        <v>11</v>
      </c>
      <c r="C17" s="25"/>
      <c r="D17" s="37">
        <v>238524</v>
      </c>
      <c r="E17" s="26"/>
      <c r="F17" s="21">
        <f t="shared" si="0"/>
        <v>15.341433138020413</v>
      </c>
      <c r="G17" s="27"/>
      <c r="H17" s="13">
        <f t="shared" si="1"/>
        <v>73.930356258481964</v>
      </c>
      <c r="K17" s="12"/>
    </row>
    <row r="18" spans="2:11" ht="15" customHeight="1" x14ac:dyDescent="0.2">
      <c r="B18" s="23" t="s">
        <v>12</v>
      </c>
      <c r="C18" s="19"/>
      <c r="D18" s="36">
        <v>147202</v>
      </c>
      <c r="E18" s="20"/>
      <c r="F18" s="35">
        <f t="shared" si="0"/>
        <v>9.4677669365886903</v>
      </c>
      <c r="G18" s="22"/>
      <c r="H18" s="21">
        <f t="shared" si="1"/>
        <v>83.398123195070653</v>
      </c>
      <c r="K18" s="12"/>
    </row>
    <row r="19" spans="2:11" ht="15" customHeight="1" x14ac:dyDescent="0.2">
      <c r="B19" s="23" t="s">
        <v>13</v>
      </c>
      <c r="C19" s="19"/>
      <c r="D19" s="36">
        <v>103835</v>
      </c>
      <c r="E19" s="20"/>
      <c r="F19" s="21">
        <f t="shared" si="0"/>
        <v>6.6784797751435905</v>
      </c>
      <c r="G19" s="22"/>
      <c r="H19" s="21">
        <f t="shared" si="1"/>
        <v>90.076602970214239</v>
      </c>
      <c r="K19" s="12"/>
    </row>
    <row r="20" spans="2:11" ht="15" customHeight="1" x14ac:dyDescent="0.2">
      <c r="B20" s="23" t="s">
        <v>18</v>
      </c>
      <c r="C20" s="19"/>
      <c r="D20" s="36">
        <v>91079</v>
      </c>
      <c r="E20" s="20"/>
      <c r="F20" s="21">
        <f t="shared" si="0"/>
        <v>5.8580368800529987</v>
      </c>
      <c r="G20" s="22"/>
      <c r="H20" s="21">
        <f t="shared" si="1"/>
        <v>95.934639850267232</v>
      </c>
      <c r="K20" s="12"/>
    </row>
    <row r="21" spans="2:11" ht="15" customHeight="1" x14ac:dyDescent="0.2">
      <c r="B21" s="23" t="s">
        <v>20</v>
      </c>
      <c r="C21" s="19"/>
      <c r="D21" s="36">
        <v>23152</v>
      </c>
      <c r="E21" s="20"/>
      <c r="F21" s="21">
        <f t="shared" si="0"/>
        <v>1.4890948500421284</v>
      </c>
      <c r="G21" s="22"/>
      <c r="H21" s="21">
        <f t="shared" si="1"/>
        <v>97.423734700309353</v>
      </c>
      <c r="K21" s="12"/>
    </row>
    <row r="22" spans="2:11" ht="15" customHeight="1" x14ac:dyDescent="0.2">
      <c r="B22" s="28" t="s">
        <v>21</v>
      </c>
      <c r="C22" s="29"/>
      <c r="D22" s="37">
        <v>6407</v>
      </c>
      <c r="E22" s="26"/>
      <c r="F22" s="21">
        <f t="shared" si="0"/>
        <v>0.41208667519954717</v>
      </c>
      <c r="G22" s="27"/>
      <c r="H22" s="13">
        <f t="shared" si="1"/>
        <v>97.8358213755089</v>
      </c>
      <c r="K22" s="8"/>
    </row>
    <row r="23" spans="2:11" ht="15" customHeight="1" x14ac:dyDescent="0.2">
      <c r="B23" s="23" t="s">
        <v>27</v>
      </c>
      <c r="C23" s="19"/>
      <c r="D23" s="36">
        <v>6043</v>
      </c>
      <c r="E23" s="20"/>
      <c r="F23" s="35">
        <f t="shared" si="0"/>
        <v>0.38867485222894704</v>
      </c>
      <c r="G23" s="22"/>
      <c r="H23" s="21">
        <f t="shared" si="1"/>
        <v>98.224496227737845</v>
      </c>
      <c r="K23" s="8"/>
    </row>
    <row r="24" spans="2:11" ht="15" customHeight="1" x14ac:dyDescent="0.2">
      <c r="B24" s="23" t="s">
        <v>28</v>
      </c>
      <c r="C24" s="19"/>
      <c r="D24" s="36">
        <v>6322</v>
      </c>
      <c r="E24" s="20"/>
      <c r="F24" s="21">
        <f t="shared" si="0"/>
        <v>0.40661962862674222</v>
      </c>
      <c r="G24" s="22"/>
      <c r="H24" s="21">
        <f t="shared" si="1"/>
        <v>98.631115856364588</v>
      </c>
      <c r="K24" s="8"/>
    </row>
    <row r="25" spans="2:11" ht="15" customHeight="1" x14ac:dyDescent="0.2">
      <c r="B25" s="23" t="s">
        <v>22</v>
      </c>
      <c r="C25" s="19"/>
      <c r="D25" s="36">
        <v>12117</v>
      </c>
      <c r="E25" s="20"/>
      <c r="F25" s="21">
        <f t="shared" si="0"/>
        <v>0.77934356850209352</v>
      </c>
      <c r="G25" s="22"/>
      <c r="H25" s="21">
        <f t="shared" si="1"/>
        <v>99.410459424866687</v>
      </c>
      <c r="K25" s="8"/>
    </row>
    <row r="26" spans="2:11" ht="15" customHeight="1" x14ac:dyDescent="0.2">
      <c r="B26" s="23" t="s">
        <v>14</v>
      </c>
      <c r="C26" s="19"/>
      <c r="D26" s="36">
        <v>4552</v>
      </c>
      <c r="E26" s="20"/>
      <c r="F26" s="21">
        <f t="shared" si="0"/>
        <v>0.29277642352245031</v>
      </c>
      <c r="G26" s="22"/>
      <c r="H26" s="21">
        <f t="shared" si="1"/>
        <v>99.703235848389141</v>
      </c>
      <c r="K26" s="8"/>
    </row>
    <row r="27" spans="2:11" ht="15" customHeight="1" x14ac:dyDescent="0.2">
      <c r="B27" s="28" t="s">
        <v>15</v>
      </c>
      <c r="C27" s="29"/>
      <c r="D27" s="37">
        <v>1584</v>
      </c>
      <c r="E27" s="26"/>
      <c r="F27" s="13">
        <f t="shared" si="0"/>
        <v>0.10188002083909517</v>
      </c>
      <c r="G27" s="27"/>
      <c r="H27" s="13">
        <f t="shared" si="1"/>
        <v>99.805115869228231</v>
      </c>
      <c r="K27" s="8"/>
    </row>
    <row r="28" spans="2:11" ht="15" customHeight="1" x14ac:dyDescent="0.2">
      <c r="B28" s="23" t="s">
        <v>16</v>
      </c>
      <c r="C28" s="19"/>
      <c r="D28" s="36">
        <v>784</v>
      </c>
      <c r="E28" s="20"/>
      <c r="F28" s="21">
        <f t="shared" si="0"/>
        <v>5.0425464859754174E-2</v>
      </c>
      <c r="G28" s="22"/>
      <c r="H28" s="21">
        <f t="shared" si="1"/>
        <v>99.855541334087988</v>
      </c>
      <c r="K28" s="8"/>
    </row>
    <row r="29" spans="2:11" ht="15" customHeight="1" x14ac:dyDescent="0.2">
      <c r="B29" s="23" t="s">
        <v>1</v>
      </c>
      <c r="C29" s="19"/>
      <c r="D29" s="36">
        <v>1369</v>
      </c>
      <c r="E29" s="20"/>
      <c r="F29" s="21">
        <f t="shared" si="0"/>
        <v>8.8051608919647278E-2</v>
      </c>
      <c r="G29" s="22"/>
      <c r="H29" s="21">
        <f t="shared" si="1"/>
        <v>99.94359294300763</v>
      </c>
    </row>
    <row r="30" spans="2:11" ht="15" customHeight="1" x14ac:dyDescent="0.2">
      <c r="B30" s="23" t="s">
        <v>2</v>
      </c>
      <c r="C30" s="19"/>
      <c r="D30" s="36">
        <v>432</v>
      </c>
      <c r="E30" s="20"/>
      <c r="F30" s="21">
        <f t="shared" si="0"/>
        <v>2.7785460228844136E-2</v>
      </c>
      <c r="G30" s="22"/>
      <c r="H30" s="21">
        <f t="shared" si="1"/>
        <v>99.971378403236471</v>
      </c>
    </row>
    <row r="31" spans="2:11" ht="15" customHeight="1" x14ac:dyDescent="0.2">
      <c r="B31" s="23" t="s">
        <v>17</v>
      </c>
      <c r="C31" s="19"/>
      <c r="D31" s="36">
        <v>161</v>
      </c>
      <c r="E31" s="20"/>
      <c r="F31" s="21">
        <f t="shared" si="0"/>
        <v>1.0355229390842375E-2</v>
      </c>
      <c r="G31" s="22"/>
      <c r="H31" s="21">
        <f t="shared" si="1"/>
        <v>99.981733632627311</v>
      </c>
    </row>
    <row r="32" spans="2:11" ht="15" customHeight="1" x14ac:dyDescent="0.2">
      <c r="B32" s="23" t="s">
        <v>24</v>
      </c>
      <c r="C32" s="19"/>
      <c r="D32" s="36">
        <v>76</v>
      </c>
      <c r="E32" s="20"/>
      <c r="F32" s="21">
        <f t="shared" si="0"/>
        <v>4.8881828180373944E-3</v>
      </c>
      <c r="G32" s="22"/>
      <c r="H32" s="21">
        <f t="shared" si="1"/>
        <v>99.986621815445346</v>
      </c>
    </row>
    <row r="33" spans="2:8" ht="15" customHeight="1" x14ac:dyDescent="0.2">
      <c r="B33" s="18" t="s">
        <v>25</v>
      </c>
      <c r="C33" s="19"/>
      <c r="D33" s="36">
        <v>208</v>
      </c>
      <c r="E33" s="20"/>
      <c r="F33" s="21">
        <f t="shared" si="0"/>
        <v>1.3378184554628659E-2</v>
      </c>
      <c r="G33" s="22"/>
      <c r="H33" s="21">
        <f>H32+F33</f>
        <v>99.999999999999972</v>
      </c>
    </row>
    <row r="34" spans="2:8" ht="15.95" customHeight="1" x14ac:dyDescent="0.2">
      <c r="B34" s="30" t="s">
        <v>7</v>
      </c>
      <c r="C34" s="30"/>
      <c r="D34" s="38">
        <v>1554770</v>
      </c>
      <c r="E34" s="31"/>
      <c r="F34" s="32">
        <f>(D34/D$34)*100</f>
        <v>100</v>
      </c>
      <c r="G34" s="33"/>
      <c r="H34" s="34"/>
    </row>
    <row r="35" spans="2:8" ht="5.0999999999999996" customHeight="1" x14ac:dyDescent="0.2">
      <c r="B35" s="1"/>
      <c r="C35" s="1"/>
    </row>
  </sheetData>
  <mergeCells count="8">
    <mergeCell ref="B2:H2"/>
    <mergeCell ref="D7:H7"/>
    <mergeCell ref="D9:D11"/>
    <mergeCell ref="F9:H9"/>
    <mergeCell ref="B4:H4"/>
    <mergeCell ref="B7:B9"/>
    <mergeCell ref="B10:B11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C_V.140</vt:lpstr>
      <vt:lpstr>C_V.140!Área_de_impresión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2019-10-29T11:00:18Z</dcterms:modified>
</cp:coreProperties>
</file>